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Finale Unterlagen\"/>
    </mc:Choice>
  </mc:AlternateContent>
  <xr:revisionPtr revIDLastSave="0" documentId="8_{F052050F-C80B-46FE-9CD1-B90A85C244C6}" xr6:coauthVersionLast="36" xr6:coauthVersionMax="36" xr10:uidLastSave="{00000000-0000-0000-0000-000000000000}"/>
  <bookViews>
    <workbookView xWindow="-105" yWindow="-105" windowWidth="19425" windowHeight="11505" xr2:uid="{20AFC778-8458-458F-AFAD-9BA2F9B209F8}"/>
  </bookViews>
  <sheets>
    <sheet name="Preisblat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4" l="1"/>
  <c r="C42" i="4" s="1"/>
  <c r="F26" i="4"/>
  <c r="E30" i="4"/>
  <c r="F30" i="4" s="1"/>
  <c r="F4" i="4"/>
  <c r="F5" i="4"/>
  <c r="F6" i="4"/>
  <c r="F7" i="4"/>
  <c r="F8" i="4"/>
  <c r="F9" i="4"/>
  <c r="F10" i="4"/>
  <c r="F11" i="4"/>
  <c r="F12" i="4"/>
  <c r="F16" i="4"/>
  <c r="F25" i="4"/>
  <c r="E29" i="4"/>
  <c r="F29" i="4"/>
  <c r="F34" i="4"/>
  <c r="F36" i="4"/>
  <c r="F27" i="4" l="1"/>
  <c r="F31" i="4"/>
  <c r="D37" i="4" s="1"/>
  <c r="F37" i="4" s="1"/>
  <c r="D35" i="4"/>
  <c r="F35" i="4" s="1"/>
  <c r="F13" i="4"/>
  <c r="D17" i="4" s="1"/>
  <c r="F17" i="4" s="1"/>
  <c r="D38" i="4" l="1"/>
  <c r="D44" i="4" s="1"/>
  <c r="F44" i="4" s="1"/>
  <c r="D18" i="4"/>
  <c r="F18" i="4" l="1"/>
  <c r="D19" i="4"/>
  <c r="F38" i="4"/>
  <c r="D43" i="4" l="1"/>
  <c r="D45" i="4" s="1"/>
  <c r="F45" i="4" s="1"/>
  <c r="F19" i="4"/>
  <c r="F43" i="4"/>
</calcChain>
</file>

<file path=xl/sharedStrings.xml><?xml version="1.0" encoding="utf-8"?>
<sst xmlns="http://schemas.openxmlformats.org/spreadsheetml/2006/main" count="70" uniqueCount="60">
  <si>
    <t>(I) Tour Nr.*</t>
  </si>
  <si>
    <t xml:space="preserve">(II) Fahrzeugtyp, Anzahl Fahrgastplätze  </t>
  </si>
  <si>
    <t>(III) Tourlänge in km (Strecke mit mind. 1 Fahrgast)</t>
  </si>
  <si>
    <t>(IV) Tourdauer in Min.</t>
  </si>
  <si>
    <t>Beträge netto</t>
  </si>
  <si>
    <t>(V) Anzahl der Touren pro Woche</t>
  </si>
  <si>
    <t>(VI) Strecke pro Woche in km (Spalte III x Spalte V)</t>
  </si>
  <si>
    <t>A</t>
  </si>
  <si>
    <t>B</t>
  </si>
  <si>
    <t>C</t>
  </si>
  <si>
    <t>D</t>
  </si>
  <si>
    <t>E</t>
  </si>
  <si>
    <t>Anteil der Kosten für Anschaffung und Unterhalt der Fahrzeuge am Tagespauschalpreis in %:</t>
  </si>
  <si>
    <t>Anteil der Lohn- und Lohnnebenkosten am Tagespauschalpreis in %:</t>
  </si>
  <si>
    <t>Zusatzfahrten:</t>
  </si>
  <si>
    <t xml:space="preserve">Nr.: </t>
  </si>
  <si>
    <t>Schulfahrten</t>
  </si>
  <si>
    <t>(IV) Anzahl Touren pro Jahr</t>
  </si>
  <si>
    <t>(VI) Bezeichnung</t>
  </si>
  <si>
    <t>(VII) Wartezeit in Minuten</t>
  </si>
  <si>
    <t>(VIII) Anzahl Touren pro Jahr</t>
  </si>
  <si>
    <t>F</t>
  </si>
  <si>
    <t>G</t>
  </si>
  <si>
    <t>H</t>
  </si>
  <si>
    <t xml:space="preserve">Fahrtkosten in €/km, gültig für alle Touren </t>
  </si>
  <si>
    <t>I</t>
  </si>
  <si>
    <t>J</t>
  </si>
  <si>
    <t>K</t>
  </si>
  <si>
    <t>L</t>
  </si>
  <si>
    <t>(V) Strecke pro Jahr in km (Spalte III x Spalte IV)</t>
  </si>
  <si>
    <t>Gesamtangebot</t>
  </si>
  <si>
    <t>M</t>
  </si>
  <si>
    <t>N</t>
  </si>
  <si>
    <t>O</t>
  </si>
  <si>
    <t>(III) Tourlänge in km (Strecke mit mind. 1 Fahrgast, Hin und Rückfahrt)</t>
  </si>
  <si>
    <t>Beträge brutto</t>
  </si>
  <si>
    <t>-</t>
  </si>
  <si>
    <r>
      <rPr>
        <b/>
        <sz val="11"/>
        <color theme="1"/>
        <rFont val="Arial"/>
        <family val="2"/>
      </rPr>
      <t xml:space="preserve">Gesamtstrecke / Woche </t>
    </r>
    <r>
      <rPr>
        <sz val="11"/>
        <color theme="1"/>
        <rFont val="Arial"/>
        <family val="2"/>
      </rPr>
      <t>(Summe Spalte VI)</t>
    </r>
  </si>
  <si>
    <t>Auf Basis der ausgefüllten Preisblätter Schulfahrten und Zusatzfahrten:</t>
  </si>
  <si>
    <r>
      <t xml:space="preserve">Mehrwertsteuer in % 
</t>
    </r>
    <r>
      <rPr>
        <sz val="8"/>
        <color theme="1"/>
        <rFont val="Arial"/>
        <family val="2"/>
      </rPr>
      <t>(Übenahme Seite 1)</t>
    </r>
  </si>
  <si>
    <t xml:space="preserve"> Wartezeitkosten in €/Minute, gültig für alle Touren. Sofern die Wartezeiten im Km Preis enthalten sind: 0 eintragen</t>
  </si>
  <si>
    <t>* Falls der Platz hier nicht für alle Touren ausreicht, ist das Preisblatt ggf. um eine Anlage zu ergänzen und die Gesamtsumme (Gesamtstrecke pro Woche) in der Spalte VI unter A einzutragen.</t>
  </si>
  <si>
    <r>
      <t xml:space="preserve">(I) Bezeichnung
Start + Ziel 
</t>
    </r>
    <r>
      <rPr>
        <b/>
        <sz val="9"/>
        <color theme="1"/>
        <rFont val="Arial"/>
        <family val="2"/>
      </rPr>
      <t>(Adresse + Beginn, Rückfahrt)</t>
    </r>
  </si>
  <si>
    <t>(IX) Wartezeit pro Jahr in Minuten</t>
  </si>
  <si>
    <r>
      <t xml:space="preserve">Fahrtkosten / Jahr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 x Fahrtkosten </t>
    </r>
    <r>
      <rPr>
        <b/>
        <sz val="9"/>
        <color theme="1"/>
        <rFont val="Arial"/>
        <family val="2"/>
      </rPr>
      <t>H</t>
    </r>
    <r>
      <rPr>
        <sz val="9"/>
        <color theme="1"/>
        <rFont val="Arial"/>
        <family val="2"/>
      </rPr>
      <t>)</t>
    </r>
  </si>
  <si>
    <r>
      <t xml:space="preserve">Wartezeitkosten / Jahr </t>
    </r>
    <r>
      <rPr>
        <sz val="9"/>
        <color theme="1"/>
        <rFont val="Arial"/>
        <family val="2"/>
      </rPr>
      <t xml:space="preserve">(Gesamtwartezeit </t>
    </r>
    <r>
      <rPr>
        <b/>
        <sz val="9"/>
        <color theme="1"/>
        <rFont val="Arial"/>
        <family val="2"/>
      </rPr>
      <t>G</t>
    </r>
    <r>
      <rPr>
        <sz val="9"/>
        <color theme="1"/>
        <rFont val="Arial"/>
        <family val="2"/>
      </rPr>
      <t xml:space="preserve"> x Wartezeitkosten </t>
    </r>
    <r>
      <rPr>
        <b/>
        <sz val="9"/>
        <color theme="1"/>
        <rFont val="Arial"/>
        <family val="2"/>
      </rPr>
      <t>J</t>
    </r>
    <r>
      <rPr>
        <sz val="9"/>
        <color theme="1"/>
        <rFont val="Arial"/>
        <family val="2"/>
      </rPr>
      <t>)</t>
    </r>
  </si>
  <si>
    <r>
      <t xml:space="preserve">Angebotssumme Zusatzfahrten 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I</t>
    </r>
    <r>
      <rPr>
        <sz val="9"/>
        <color theme="1"/>
        <rFont val="Arial"/>
        <family val="2"/>
      </rPr>
      <t xml:space="preserve"> + Wartezeitkosten </t>
    </r>
    <r>
      <rPr>
        <b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</si>
  <si>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 xml:space="preserve">Gesamtwartezeit / Jahr </t>
    </r>
    <r>
      <rPr>
        <sz val="9"/>
        <color theme="1"/>
        <rFont val="Arial"/>
        <family val="2"/>
      </rPr>
      <t>(Summe Spalte IX)</t>
    </r>
  </si>
  <si>
    <r>
      <rPr>
        <b/>
        <sz val="11"/>
        <color theme="1"/>
        <rFont val="Arial"/>
        <family val="2"/>
      </rPr>
      <t xml:space="preserve">Gesamtstrecke / Jahr </t>
    </r>
    <r>
      <rPr>
        <sz val="9"/>
        <color theme="1"/>
        <rFont val="Arial"/>
        <family val="2"/>
      </rPr>
      <t>(Summe Spalte V)</t>
    </r>
  </si>
  <si>
    <r>
      <t xml:space="preserve">Fahrtkosten / Woche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 xml:space="preserve"> x Angebotspreis </t>
    </r>
    <r>
      <rPr>
        <b/>
        <sz val="9"/>
        <color theme="1"/>
        <rFont val="Arial"/>
        <family val="2"/>
      </rPr>
      <t>B</t>
    </r>
    <r>
      <rPr>
        <sz val="9"/>
        <color theme="1"/>
        <rFont val="Arial"/>
        <family val="2"/>
      </rPr>
      <t>)</t>
    </r>
  </si>
  <si>
    <r>
      <t xml:space="preserve">Tagespauschale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C</t>
    </r>
    <r>
      <rPr>
        <sz val="9"/>
        <color theme="1"/>
        <rFont val="Arial"/>
        <family val="2"/>
      </rPr>
      <t xml:space="preserve"> / 5 Wochentage)</t>
    </r>
  </si>
  <si>
    <r>
      <t xml:space="preserve">Angebotssumme Schulfahrten </t>
    </r>
    <r>
      <rPr>
        <sz val="9"/>
        <color theme="1"/>
        <rFont val="Arial"/>
        <family val="2"/>
      </rPr>
      <t xml:space="preserve"> (Tagespauschale </t>
    </r>
    <r>
      <rPr>
        <b/>
        <sz val="9"/>
        <color theme="1"/>
        <rFont val="Arial"/>
        <family val="2"/>
      </rPr>
      <t>D</t>
    </r>
    <r>
      <rPr>
        <sz val="9"/>
        <color theme="1"/>
        <rFont val="Arial"/>
        <family val="2"/>
      </rPr>
      <t xml:space="preserve"> * 190 Beförderungstage)</t>
    </r>
  </si>
  <si>
    <r>
      <t>Auf Basis der Ausschreibungsunterlagen – Liste der zu befördernden Schüler/innen</t>
    </r>
    <r>
      <rPr>
        <b/>
        <sz val="9"/>
        <color theme="1"/>
        <rFont val="Arial"/>
        <family val="2"/>
      </rPr>
      <t xml:space="preserve"> (Stand: 28.04.2026</t>
    </r>
    <r>
      <rPr>
        <b/>
        <sz val="11"/>
        <color theme="1"/>
        <rFont val="Arial"/>
        <family val="2"/>
      </rPr>
      <t>) unterbreiten wir folgendes Angebot:</t>
    </r>
  </si>
  <si>
    <r>
      <t xml:space="preserve">Gesamtangebotspreis Los 2 </t>
    </r>
    <r>
      <rPr>
        <b/>
        <sz val="9"/>
        <color theme="1"/>
        <rFont val="Arial"/>
        <family val="2"/>
      </rPr>
      <t xml:space="preserve"> 
(Schulfahrten M + Zusatzfahrten N)</t>
    </r>
  </si>
  <si>
    <r>
      <t xml:space="preserve">Angebotssumme Zusatzfahrten 
</t>
    </r>
    <r>
      <rPr>
        <sz val="9"/>
        <color theme="1"/>
        <rFont val="Arial"/>
        <family val="2"/>
      </rPr>
      <t>(Seite 2, Feld L x 5 Jahre)</t>
    </r>
  </si>
  <si>
    <r>
      <t xml:space="preserve">Angebotssumme Schulfahrten 
</t>
    </r>
    <r>
      <rPr>
        <sz val="9"/>
        <color theme="1"/>
        <rFont val="Arial"/>
        <family val="2"/>
      </rPr>
      <t xml:space="preserve"> (Seite 1, Feld E x 5 Jahre)</t>
    </r>
  </si>
  <si>
    <t>Schwimmfahrten - aktuell montags
Grundschule Rinkerode, Mägdestiege 8, 48317 Drensteinfurt zum
Hallenbad Sendenhorst, Westtor 31, 48324 Sendenhorst
Personenzahl: 20, Abholzeit Schule: 9:30 Uhr, Rückkehr Schule: 11:35 Uhr</t>
  </si>
  <si>
    <t>Schwimmfahrten Hallenbad Sendenhorst</t>
  </si>
  <si>
    <t>Mehrwertsteuer in %: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</si>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</sst>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3" tint="0.249977111117893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4" fontId="2" fillId="2" borderId="9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0" xfId="0" applyFont="1"/>
    <xf numFmtId="0" fontId="1" fillId="0" borderId="0" xfId="0" applyFont="1"/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44" fontId="2" fillId="2" borderId="17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right" wrapText="1"/>
    </xf>
    <xf numFmtId="44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wrapText="1"/>
    </xf>
    <xf numFmtId="0" fontId="2" fillId="2" borderId="18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wrapText="1"/>
    </xf>
    <xf numFmtId="0" fontId="2" fillId="2" borderId="19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44" fontId="1" fillId="2" borderId="5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vertical="center"/>
    </xf>
    <xf numFmtId="3" fontId="7" fillId="2" borderId="14" xfId="0" applyNumberFormat="1" applyFont="1" applyFill="1" applyBorder="1" applyAlignment="1">
      <alignment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3" fontId="2" fillId="3" borderId="21" xfId="0" applyNumberFormat="1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2" fillId="3" borderId="2" xfId="0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vertical="center"/>
      <protection locked="0"/>
    </xf>
    <xf numFmtId="0" fontId="2" fillId="2" borderId="25" xfId="0" applyFont="1" applyFill="1" applyBorder="1" applyAlignment="1">
      <alignment vertical="center"/>
    </xf>
    <xf numFmtId="0" fontId="2" fillId="2" borderId="3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7" fillId="4" borderId="8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3" fontId="7" fillId="4" borderId="9" xfId="0" applyNumberFormat="1" applyFont="1" applyFill="1" applyBorder="1" applyAlignment="1">
      <alignment vertical="center"/>
    </xf>
    <xf numFmtId="0" fontId="2" fillId="2" borderId="24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4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left" wrapText="1"/>
    </xf>
    <xf numFmtId="44" fontId="2" fillId="2" borderId="3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44" fontId="1" fillId="2" borderId="3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357-2A1D-4D1C-80F9-2A3453A674B0}">
  <dimension ref="A1:F66"/>
  <sheetViews>
    <sheetView tabSelected="1" view="pageBreakPreview" zoomScale="130" zoomScaleNormal="130" zoomScaleSheetLayoutView="130" zoomScalePageLayoutView="130" workbookViewId="0">
      <selection activeCell="B42" sqref="B42"/>
    </sheetView>
  </sheetViews>
  <sheetFormatPr baseColWidth="10" defaultColWidth="11.5" defaultRowHeight="14.25"/>
  <cols>
    <col min="1" max="1" width="5.5" style="9" customWidth="1"/>
    <col min="2" max="2" width="40" style="9" customWidth="1"/>
    <col min="3" max="3" width="25.125" style="9" customWidth="1"/>
    <col min="4" max="4" width="15" style="9" customWidth="1"/>
    <col min="5" max="5" width="14.875" style="9" customWidth="1"/>
    <col min="6" max="6" width="39" style="9" customWidth="1"/>
    <col min="7" max="16384" width="11.5" style="9"/>
  </cols>
  <sheetData>
    <row r="1" spans="1:6" ht="30.75" customHeight="1">
      <c r="A1" s="70" t="s">
        <v>52</v>
      </c>
      <c r="B1" s="71"/>
      <c r="C1" s="71"/>
      <c r="D1" s="71"/>
      <c r="E1" s="71"/>
      <c r="F1" s="72"/>
    </row>
    <row r="2" spans="1:6" s="10" customFormat="1" ht="15">
      <c r="A2" s="75" t="s">
        <v>16</v>
      </c>
      <c r="B2" s="76"/>
      <c r="C2" s="76"/>
      <c r="D2" s="76"/>
      <c r="E2" s="76"/>
      <c r="F2" s="77"/>
    </row>
    <row r="3" spans="1:6" ht="45">
      <c r="A3" s="31" t="s">
        <v>0</v>
      </c>
      <c r="B3" s="32" t="s">
        <v>1</v>
      </c>
      <c r="C3" s="32" t="s">
        <v>2</v>
      </c>
      <c r="D3" s="32" t="s">
        <v>3</v>
      </c>
      <c r="E3" s="32" t="s">
        <v>5</v>
      </c>
      <c r="F3" s="33" t="s">
        <v>6</v>
      </c>
    </row>
    <row r="4" spans="1:6">
      <c r="A4" s="45"/>
      <c r="B4" s="46"/>
      <c r="C4" s="46"/>
      <c r="D4" s="46"/>
      <c r="E4" s="46"/>
      <c r="F4" s="43">
        <f>+C4*E4</f>
        <v>0</v>
      </c>
    </row>
    <row r="5" spans="1:6">
      <c r="A5" s="45"/>
      <c r="B5" s="46"/>
      <c r="C5" s="46"/>
      <c r="D5" s="46"/>
      <c r="E5" s="46"/>
      <c r="F5" s="43">
        <f t="shared" ref="F5:F12" si="0">+C5*E5</f>
        <v>0</v>
      </c>
    </row>
    <row r="6" spans="1:6">
      <c r="A6" s="45"/>
      <c r="B6" s="46"/>
      <c r="C6" s="46"/>
      <c r="D6" s="46"/>
      <c r="E6" s="46"/>
      <c r="F6" s="43">
        <f t="shared" si="0"/>
        <v>0</v>
      </c>
    </row>
    <row r="7" spans="1:6">
      <c r="A7" s="45"/>
      <c r="B7" s="46"/>
      <c r="C7" s="46"/>
      <c r="D7" s="46"/>
      <c r="E7" s="46"/>
      <c r="F7" s="43">
        <f t="shared" si="0"/>
        <v>0</v>
      </c>
    </row>
    <row r="8" spans="1:6">
      <c r="A8" s="45"/>
      <c r="B8" s="46"/>
      <c r="C8" s="46"/>
      <c r="D8" s="46"/>
      <c r="E8" s="46"/>
      <c r="F8" s="43">
        <f t="shared" si="0"/>
        <v>0</v>
      </c>
    </row>
    <row r="9" spans="1:6">
      <c r="A9" s="45"/>
      <c r="B9" s="46"/>
      <c r="C9" s="46"/>
      <c r="D9" s="46"/>
      <c r="E9" s="46"/>
      <c r="F9" s="43">
        <f t="shared" si="0"/>
        <v>0</v>
      </c>
    </row>
    <row r="10" spans="1:6">
      <c r="A10" s="45"/>
      <c r="B10" s="46"/>
      <c r="C10" s="46"/>
      <c r="D10" s="46"/>
      <c r="E10" s="46"/>
      <c r="F10" s="43">
        <f t="shared" si="0"/>
        <v>0</v>
      </c>
    </row>
    <row r="11" spans="1:6">
      <c r="A11" s="45"/>
      <c r="B11" s="46"/>
      <c r="C11" s="46"/>
      <c r="D11" s="46"/>
      <c r="E11" s="46"/>
      <c r="F11" s="43">
        <f t="shared" si="0"/>
        <v>0</v>
      </c>
    </row>
    <row r="12" spans="1:6" ht="21.95" customHeight="1" thickBot="1">
      <c r="A12" s="47"/>
      <c r="B12" s="48"/>
      <c r="C12" s="48"/>
      <c r="D12" s="48"/>
      <c r="E12" s="48"/>
      <c r="F12" s="44">
        <f t="shared" si="0"/>
        <v>0</v>
      </c>
    </row>
    <row r="13" spans="1:6" ht="21.95" customHeight="1" thickBot="1">
      <c r="A13" s="24" t="s">
        <v>7</v>
      </c>
      <c r="B13" s="65" t="s">
        <v>37</v>
      </c>
      <c r="C13" s="65"/>
      <c r="D13" s="65"/>
      <c r="E13" s="65"/>
      <c r="F13" s="49">
        <f>+F4+F5+F6+F7+F8+F9+F10+F11+F12</f>
        <v>0</v>
      </c>
    </row>
    <row r="14" spans="1:6" ht="33" customHeight="1" thickBot="1">
      <c r="A14" s="66" t="s">
        <v>41</v>
      </c>
      <c r="B14" s="67"/>
      <c r="C14" s="67"/>
      <c r="D14" s="67"/>
      <c r="E14" s="67"/>
      <c r="F14" s="68"/>
    </row>
    <row r="15" spans="1:6" ht="21.95" customHeight="1">
      <c r="A15" s="91" t="s">
        <v>58</v>
      </c>
      <c r="B15" s="92"/>
      <c r="C15" s="56">
        <v>7</v>
      </c>
      <c r="D15" s="69" t="s">
        <v>4</v>
      </c>
      <c r="E15" s="69"/>
      <c r="F15" s="29" t="s">
        <v>35</v>
      </c>
    </row>
    <row r="16" spans="1:6" ht="23.25" customHeight="1">
      <c r="A16" s="18" t="s">
        <v>8</v>
      </c>
      <c r="B16" s="73" t="s">
        <v>24</v>
      </c>
      <c r="C16" s="73"/>
      <c r="D16" s="74"/>
      <c r="E16" s="74"/>
      <c r="F16" s="7">
        <f>+D16*($C$15/100+1)</f>
        <v>0</v>
      </c>
    </row>
    <row r="17" spans="1:6" ht="21.95" customHeight="1">
      <c r="A17" s="18" t="s">
        <v>9</v>
      </c>
      <c r="B17" s="73" t="s">
        <v>49</v>
      </c>
      <c r="C17" s="73"/>
      <c r="D17" s="78">
        <f>+F13*D16</f>
        <v>0</v>
      </c>
      <c r="E17" s="78"/>
      <c r="F17" s="7">
        <f>+D17*($C$15/100+1)</f>
        <v>0</v>
      </c>
    </row>
    <row r="18" spans="1:6" ht="21.95" customHeight="1">
      <c r="A18" s="18" t="s">
        <v>10</v>
      </c>
      <c r="B18" s="73" t="s">
        <v>50</v>
      </c>
      <c r="C18" s="73"/>
      <c r="D18" s="78">
        <f>+D17/5</f>
        <v>0</v>
      </c>
      <c r="E18" s="78"/>
      <c r="F18" s="7">
        <f>+D18*($C$15/100+1)</f>
        <v>0</v>
      </c>
    </row>
    <row r="19" spans="1:6" ht="36.75" customHeight="1" thickBot="1">
      <c r="A19" s="28" t="s">
        <v>11</v>
      </c>
      <c r="B19" s="80" t="s">
        <v>51</v>
      </c>
      <c r="C19" s="80"/>
      <c r="D19" s="81">
        <f>+D18*190</f>
        <v>0</v>
      </c>
      <c r="E19" s="81"/>
      <c r="F19" s="14">
        <f>+D19*($C$15/100+1)</f>
        <v>0</v>
      </c>
    </row>
    <row r="20" spans="1:6" ht="21.75" customHeight="1" thickBot="1">
      <c r="A20" s="55"/>
      <c r="B20" s="37"/>
      <c r="C20" s="37"/>
      <c r="D20" s="37"/>
      <c r="E20" s="37"/>
      <c r="F20" s="37"/>
    </row>
    <row r="21" spans="1:6" ht="21.75" customHeight="1">
      <c r="A21" s="82" t="s">
        <v>12</v>
      </c>
      <c r="B21" s="83"/>
      <c r="C21" s="83"/>
      <c r="D21" s="83"/>
      <c r="E21" s="83"/>
      <c r="F21" s="50"/>
    </row>
    <row r="22" spans="1:6" ht="21.75" customHeight="1" thickBot="1">
      <c r="A22" s="84" t="s">
        <v>13</v>
      </c>
      <c r="B22" s="85"/>
      <c r="C22" s="85"/>
      <c r="D22" s="85"/>
      <c r="E22" s="85"/>
      <c r="F22" s="51"/>
    </row>
    <row r="23" spans="1:6" ht="15">
      <c r="A23" s="25" t="s">
        <v>14</v>
      </c>
      <c r="B23" s="26"/>
      <c r="C23" s="26"/>
      <c r="D23" s="26"/>
      <c r="E23" s="26"/>
      <c r="F23" s="27"/>
    </row>
    <row r="24" spans="1:6" s="35" customFormat="1" ht="75">
      <c r="A24" s="34" t="s">
        <v>15</v>
      </c>
      <c r="B24" s="32" t="s">
        <v>42</v>
      </c>
      <c r="C24" s="32" t="s">
        <v>1</v>
      </c>
      <c r="D24" s="32" t="s">
        <v>34</v>
      </c>
      <c r="E24" s="32" t="s">
        <v>17</v>
      </c>
      <c r="F24" s="33" t="s">
        <v>29</v>
      </c>
    </row>
    <row r="25" spans="1:6" ht="89.25">
      <c r="A25" s="20">
        <v>1</v>
      </c>
      <c r="B25" s="6" t="s">
        <v>56</v>
      </c>
      <c r="C25" s="52" t="s">
        <v>59</v>
      </c>
      <c r="D25" s="53"/>
      <c r="E25" s="5">
        <v>40</v>
      </c>
      <c r="F25" s="40">
        <f>+D25*E25</f>
        <v>0</v>
      </c>
    </row>
    <row r="26" spans="1:6" ht="26.25" customHeight="1" thickBot="1">
      <c r="A26" s="60">
        <v>2</v>
      </c>
      <c r="B26" s="61"/>
      <c r="C26" s="62"/>
      <c r="D26" s="62"/>
      <c r="E26" s="62">
        <v>30</v>
      </c>
      <c r="F26" s="64">
        <f t="shared" ref="F26" si="1">+D26*E26</f>
        <v>0</v>
      </c>
    </row>
    <row r="27" spans="1:6" ht="15.75" thickBot="1">
      <c r="A27" s="24" t="s">
        <v>21</v>
      </c>
      <c r="B27" s="65" t="s">
        <v>48</v>
      </c>
      <c r="C27" s="65"/>
      <c r="D27" s="65"/>
      <c r="E27" s="65"/>
      <c r="F27" s="42">
        <f>+F26+F25</f>
        <v>0</v>
      </c>
    </row>
    <row r="28" spans="1:6" ht="28.5">
      <c r="A28" s="21" t="s">
        <v>15</v>
      </c>
      <c r="B28" s="11" t="s">
        <v>18</v>
      </c>
      <c r="C28" s="11" t="s">
        <v>19</v>
      </c>
      <c r="D28" s="12" t="s">
        <v>36</v>
      </c>
      <c r="E28" s="22" t="s">
        <v>20</v>
      </c>
      <c r="F28" s="23" t="s">
        <v>43</v>
      </c>
    </row>
    <row r="29" spans="1:6">
      <c r="A29" s="20">
        <v>1</v>
      </c>
      <c r="B29" s="6" t="s">
        <v>57</v>
      </c>
      <c r="C29" s="54"/>
      <c r="D29" s="4" t="s">
        <v>36</v>
      </c>
      <c r="E29" s="8">
        <f>E25</f>
        <v>40</v>
      </c>
      <c r="F29" s="40">
        <f>+E29*C29</f>
        <v>0</v>
      </c>
    </row>
    <row r="30" spans="1:6" ht="15" thickBot="1">
      <c r="A30" s="60">
        <v>2</v>
      </c>
      <c r="B30" s="61"/>
      <c r="C30" s="62"/>
      <c r="D30" s="63" t="s">
        <v>36</v>
      </c>
      <c r="E30" s="62">
        <f>E26</f>
        <v>30</v>
      </c>
      <c r="F30" s="64">
        <f t="shared" ref="F30" si="2">+E30*C30</f>
        <v>0</v>
      </c>
    </row>
    <row r="31" spans="1:6" ht="15.75" thickBot="1">
      <c r="A31" s="24" t="s">
        <v>22</v>
      </c>
      <c r="B31" s="65" t="s">
        <v>47</v>
      </c>
      <c r="C31" s="65"/>
      <c r="D31" s="65"/>
      <c r="E31" s="65"/>
      <c r="F31" s="41">
        <f>+F30+F29</f>
        <v>0</v>
      </c>
    </row>
    <row r="32" spans="1:6" ht="15" thickBot="1">
      <c r="A32" s="37"/>
      <c r="B32" s="37"/>
      <c r="C32" s="37"/>
      <c r="D32" s="37"/>
      <c r="E32" s="37"/>
      <c r="F32" s="37"/>
    </row>
    <row r="33" spans="1:6" ht="25.5">
      <c r="A33" s="17"/>
      <c r="B33" s="30" t="s">
        <v>39</v>
      </c>
      <c r="C33" s="13">
        <f>C15</f>
        <v>7</v>
      </c>
      <c r="D33" s="79" t="s">
        <v>4</v>
      </c>
      <c r="E33" s="79"/>
      <c r="F33" s="15" t="s">
        <v>35</v>
      </c>
    </row>
    <row r="34" spans="1:6" ht="15">
      <c r="A34" s="18" t="s">
        <v>23</v>
      </c>
      <c r="B34" s="73" t="s">
        <v>24</v>
      </c>
      <c r="C34" s="73"/>
      <c r="D34" s="74"/>
      <c r="E34" s="74"/>
      <c r="F34" s="7">
        <f>+D34*($C$15/100+1)</f>
        <v>0</v>
      </c>
    </row>
    <row r="35" spans="1:6" ht="15">
      <c r="A35" s="18" t="s">
        <v>25</v>
      </c>
      <c r="B35" s="73" t="s">
        <v>44</v>
      </c>
      <c r="C35" s="73"/>
      <c r="D35" s="78">
        <f>+F27*D34</f>
        <v>0</v>
      </c>
      <c r="E35" s="78"/>
      <c r="F35" s="7">
        <f>+D35*($C$15/100+1)</f>
        <v>0</v>
      </c>
    </row>
    <row r="36" spans="1:6" ht="15">
      <c r="A36" s="18" t="s">
        <v>26</v>
      </c>
      <c r="B36" s="86" t="s">
        <v>40</v>
      </c>
      <c r="C36" s="86"/>
      <c r="D36" s="74"/>
      <c r="E36" s="74"/>
      <c r="F36" s="7">
        <f>+D36*($C$15/100+1)</f>
        <v>0</v>
      </c>
    </row>
    <row r="37" spans="1:6" ht="15">
      <c r="A37" s="18" t="s">
        <v>27</v>
      </c>
      <c r="B37" s="73" t="s">
        <v>45</v>
      </c>
      <c r="C37" s="73"/>
      <c r="D37" s="78">
        <f>+F31*D36</f>
        <v>0</v>
      </c>
      <c r="E37" s="78"/>
      <c r="F37" s="7">
        <f>+D37*($C$15/100+1)</f>
        <v>0</v>
      </c>
    </row>
    <row r="38" spans="1:6" ht="31.5" customHeight="1" thickBot="1">
      <c r="A38" s="19" t="s">
        <v>28</v>
      </c>
      <c r="B38" s="97" t="s">
        <v>46</v>
      </c>
      <c r="C38" s="97"/>
      <c r="D38" s="81">
        <f>+D35+D37</f>
        <v>0</v>
      </c>
      <c r="E38" s="81"/>
      <c r="F38" s="14">
        <f>+D38*($C$15/100+1)</f>
        <v>0</v>
      </c>
    </row>
    <row r="39" spans="1:6" ht="18">
      <c r="A39" s="2" t="s">
        <v>30</v>
      </c>
      <c r="B39" s="1"/>
      <c r="C39" s="1"/>
      <c r="D39" s="1"/>
      <c r="E39" s="1"/>
      <c r="F39" s="1"/>
    </row>
    <row r="40" spans="1:6" ht="18.75" customHeight="1">
      <c r="A40" s="3" t="s">
        <v>38</v>
      </c>
      <c r="B40" s="3"/>
      <c r="C40" s="3"/>
      <c r="D40" s="3"/>
      <c r="E40" s="3"/>
      <c r="F40" s="3"/>
    </row>
    <row r="41" spans="1:6" ht="15" thickBot="1">
      <c r="A41" s="38"/>
      <c r="B41" s="38"/>
      <c r="C41" s="38"/>
      <c r="D41" s="38"/>
      <c r="E41" s="38"/>
      <c r="F41" s="38"/>
    </row>
    <row r="42" spans="1:6" ht="25.5">
      <c r="A42" s="17"/>
      <c r="B42" s="30" t="s">
        <v>39</v>
      </c>
      <c r="C42" s="13">
        <f>C33</f>
        <v>7</v>
      </c>
      <c r="D42" s="79" t="s">
        <v>4</v>
      </c>
      <c r="E42" s="79"/>
      <c r="F42" s="15" t="s">
        <v>35</v>
      </c>
    </row>
    <row r="43" spans="1:6" ht="15">
      <c r="A43" s="18" t="s">
        <v>31</v>
      </c>
      <c r="B43" s="86" t="s">
        <v>55</v>
      </c>
      <c r="C43" s="73"/>
      <c r="D43" s="78">
        <f>D19*5</f>
        <v>0</v>
      </c>
      <c r="E43" s="78"/>
      <c r="F43" s="7">
        <f>+D43*($C$15/100+1)</f>
        <v>0</v>
      </c>
    </row>
    <row r="44" spans="1:6" ht="15.75" thickBot="1">
      <c r="A44" s="18" t="s">
        <v>32</v>
      </c>
      <c r="B44" s="86" t="s">
        <v>54</v>
      </c>
      <c r="C44" s="73"/>
      <c r="D44" s="78">
        <f>+D38*5</f>
        <v>0</v>
      </c>
      <c r="E44" s="78"/>
      <c r="F44" s="16">
        <f>+D44*($C$15/100+1)</f>
        <v>0</v>
      </c>
    </row>
    <row r="45" spans="1:6" ht="29.45" customHeight="1" thickBot="1">
      <c r="A45" s="28" t="s">
        <v>33</v>
      </c>
      <c r="B45" s="93" t="s">
        <v>53</v>
      </c>
      <c r="C45" s="94"/>
      <c r="D45" s="95">
        <f>+D43+D44</f>
        <v>0</v>
      </c>
      <c r="E45" s="96"/>
      <c r="F45" s="39">
        <f>+D45*($C$15/100+1)</f>
        <v>0</v>
      </c>
    </row>
    <row r="46" spans="1:6" ht="26.25" customHeight="1">
      <c r="A46" s="36"/>
      <c r="B46" s="87"/>
      <c r="C46" s="87"/>
      <c r="D46" s="88"/>
      <c r="E46" s="88"/>
      <c r="F46" s="37"/>
    </row>
    <row r="47" spans="1:6" ht="33" customHeight="1">
      <c r="A47" s="36"/>
      <c r="B47" s="87"/>
      <c r="C47" s="87"/>
      <c r="D47" s="88"/>
      <c r="E47" s="88"/>
      <c r="F47" s="37"/>
    </row>
    <row r="48" spans="1:6" ht="30" customHeight="1">
      <c r="A48" s="58"/>
      <c r="B48" s="58"/>
      <c r="C48" s="58"/>
      <c r="D48" s="38"/>
      <c r="E48" s="38"/>
      <c r="F48" s="38"/>
    </row>
    <row r="49" spans="1:6" ht="35.25" customHeight="1">
      <c r="A49" s="58"/>
      <c r="B49" s="58"/>
      <c r="C49" s="59"/>
      <c r="D49" s="38"/>
      <c r="E49" s="38"/>
      <c r="F49" s="38"/>
    </row>
    <row r="50" spans="1:6">
      <c r="A50" s="58"/>
      <c r="B50" s="58"/>
      <c r="C50" s="58"/>
      <c r="D50" s="38"/>
      <c r="E50" s="38"/>
      <c r="F50" s="38"/>
    </row>
    <row r="51" spans="1:6">
      <c r="A51" s="58"/>
      <c r="B51" s="58"/>
      <c r="C51" s="58"/>
      <c r="D51" s="38"/>
      <c r="E51" s="38"/>
      <c r="F51" s="38"/>
    </row>
    <row r="52" spans="1:6">
      <c r="A52" s="58"/>
      <c r="B52" s="58"/>
      <c r="C52" s="58"/>
      <c r="D52" s="38"/>
      <c r="E52" s="38"/>
      <c r="F52" s="38"/>
    </row>
    <row r="53" spans="1:6">
      <c r="A53" s="58"/>
      <c r="B53" s="58"/>
      <c r="C53" s="58"/>
      <c r="D53" s="38"/>
      <c r="E53" s="38"/>
      <c r="F53" s="38"/>
    </row>
    <row r="54" spans="1:6">
      <c r="A54" s="58"/>
      <c r="B54" s="58"/>
      <c r="C54" s="58"/>
      <c r="D54" s="38"/>
      <c r="E54" s="38"/>
      <c r="F54" s="57"/>
    </row>
    <row r="55" spans="1:6">
      <c r="A55" s="58"/>
      <c r="B55" s="58"/>
      <c r="C55" s="58"/>
      <c r="D55" s="38"/>
      <c r="E55" s="89"/>
      <c r="F55" s="89"/>
    </row>
    <row r="56" spans="1:6">
      <c r="A56" s="58"/>
      <c r="B56" s="58"/>
      <c r="C56" s="58"/>
      <c r="D56" s="38"/>
      <c r="E56" s="38"/>
      <c r="F56" s="38"/>
    </row>
    <row r="57" spans="1:6">
      <c r="A57" s="58"/>
      <c r="B57" s="58"/>
      <c r="C57" s="58"/>
      <c r="D57" s="38"/>
      <c r="E57" s="38"/>
      <c r="F57" s="38"/>
    </row>
    <row r="58" spans="1:6">
      <c r="A58" s="38"/>
      <c r="B58" s="38"/>
      <c r="C58" s="38"/>
      <c r="D58" s="38"/>
      <c r="E58" s="38"/>
      <c r="F58" s="38"/>
    </row>
    <row r="59" spans="1:6" ht="15.75" customHeight="1">
      <c r="A59" s="38"/>
      <c r="B59" s="38"/>
      <c r="C59" s="38"/>
      <c r="D59" s="38"/>
      <c r="E59" s="38"/>
      <c r="F59" s="38"/>
    </row>
    <row r="60" spans="1:6">
      <c r="A60" s="38"/>
      <c r="B60" s="38"/>
      <c r="C60" s="38"/>
      <c r="D60" s="38"/>
      <c r="E60" s="90"/>
      <c r="F60" s="90"/>
    </row>
    <row r="61" spans="1:6">
      <c r="A61" s="38"/>
      <c r="B61" s="38"/>
      <c r="C61" s="38"/>
      <c r="D61" s="38"/>
      <c r="E61" s="38"/>
      <c r="F61" s="38"/>
    </row>
    <row r="62" spans="1:6">
      <c r="A62" s="38"/>
      <c r="B62" s="38"/>
      <c r="C62" s="38"/>
      <c r="D62" s="38"/>
      <c r="E62" s="38"/>
      <c r="F62" s="38"/>
    </row>
    <row r="63" spans="1:6">
      <c r="A63" s="38"/>
      <c r="B63" s="38"/>
      <c r="C63" s="38"/>
      <c r="D63" s="38"/>
      <c r="E63" s="38"/>
      <c r="F63" s="38"/>
    </row>
    <row r="64" spans="1:6">
      <c r="A64" s="38"/>
      <c r="B64" s="38"/>
      <c r="C64" s="38"/>
      <c r="D64" s="38"/>
      <c r="E64" s="38"/>
      <c r="F64" s="38"/>
    </row>
    <row r="65" spans="1:6">
      <c r="A65" s="38"/>
      <c r="B65" s="38"/>
      <c r="C65" s="38"/>
      <c r="D65" s="38"/>
      <c r="E65" s="38"/>
      <c r="F65" s="38"/>
    </row>
    <row r="66" spans="1:6">
      <c r="A66" s="38"/>
      <c r="B66" s="38"/>
      <c r="C66" s="38"/>
      <c r="D66" s="38"/>
      <c r="E66" s="38"/>
      <c r="F66" s="38"/>
    </row>
  </sheetData>
  <sheetProtection algorithmName="SHA-512" hashValue="xeHb5bSmXV0c+icHvQ9ethUt5/PNhwZxmSWwLsxEKKJW6Gx59aNoBtGryDLidvH2/iV94iDOLd6RdJmff4dNsw==" saltValue="ob413LMO4IrlQVxAfo6dng==" spinCount="100000" sheet="1" objects="1" scenarios="1"/>
  <mergeCells count="42">
    <mergeCell ref="B47:C47"/>
    <mergeCell ref="D47:E47"/>
    <mergeCell ref="E55:F55"/>
    <mergeCell ref="E60:F60"/>
    <mergeCell ref="A15:B15"/>
    <mergeCell ref="B44:C44"/>
    <mergeCell ref="D44:E44"/>
    <mergeCell ref="B45:C45"/>
    <mergeCell ref="D45:E45"/>
    <mergeCell ref="B46:C46"/>
    <mergeCell ref="D46:E46"/>
    <mergeCell ref="B38:C38"/>
    <mergeCell ref="D38:E38"/>
    <mergeCell ref="D42:E42"/>
    <mergeCell ref="B43:C43"/>
    <mergeCell ref="D43:E43"/>
    <mergeCell ref="B35:C35"/>
    <mergeCell ref="D35:E35"/>
    <mergeCell ref="B36:C36"/>
    <mergeCell ref="D36:E36"/>
    <mergeCell ref="B37:C37"/>
    <mergeCell ref="D37:E37"/>
    <mergeCell ref="D33:E33"/>
    <mergeCell ref="B34:C34"/>
    <mergeCell ref="D34:E34"/>
    <mergeCell ref="B19:C19"/>
    <mergeCell ref="D19:E19"/>
    <mergeCell ref="A21:E21"/>
    <mergeCell ref="A22:E22"/>
    <mergeCell ref="B27:E27"/>
    <mergeCell ref="B17:C17"/>
    <mergeCell ref="D17:E17"/>
    <mergeCell ref="B18:C18"/>
    <mergeCell ref="D18:E18"/>
    <mergeCell ref="B31:E31"/>
    <mergeCell ref="B13:E13"/>
    <mergeCell ref="A14:F14"/>
    <mergeCell ref="D15:E15"/>
    <mergeCell ref="A1:F1"/>
    <mergeCell ref="B16:C16"/>
    <mergeCell ref="D16:E16"/>
    <mergeCell ref="A2:F2"/>
  </mergeCells>
  <pageMargins left="0.7" right="0.7" top="1.15625" bottom="0.78740157499999996" header="0.3" footer="0.3"/>
  <pageSetup paperSize="9" scale="87" orientation="landscape" r:id="rId1"/>
  <headerFooter>
    <oddHeader xml:space="preserve">&amp;L&amp;"-,Fett"&amp;14Anlage D2&amp;"-,Standard"&amp;11
&amp;C&amp;"Arial,Fett"&amp;14Preisblatt Los 2
&amp;"Arial,Standard"&amp;9Beförderung von Schülerinnen und Schülern in der Stadt Drensteinfurt
vom 02.09.2026 bis 31.07.2031&amp;RGrundschule Rinkerode 
</oddHeader>
    <oddFooter>&amp;R Seite &amp;P von &amp;N</oddFooter>
  </headerFooter>
  <rowBreaks count="2" manualBreakCount="2">
    <brk id="22" max="16383" man="1"/>
    <brk id="38" max="16383" man="1"/>
  </rowBreaks>
  <ignoredErrors>
    <ignoredError sqref="F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Gesenhoff</dc:creator>
  <cp:lastModifiedBy>Vehrenkemper, Karsten</cp:lastModifiedBy>
  <cp:lastPrinted>2026-06-03T06:36:19Z</cp:lastPrinted>
  <dcterms:created xsi:type="dcterms:W3CDTF">2025-06-25T09:33:25Z</dcterms:created>
  <dcterms:modified xsi:type="dcterms:W3CDTF">2026-06-03T06:36:38Z</dcterms:modified>
</cp:coreProperties>
</file>